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I45" i="1" l="1"/>
  <c r="I41" i="1"/>
  <c r="I15" i="1"/>
  <c r="I29" i="1"/>
  <c r="I34" i="1"/>
  <c r="I22" i="1"/>
  <c r="H22" i="1" l="1"/>
  <c r="H15" i="1"/>
  <c r="H41" i="1"/>
  <c r="H29" i="1"/>
  <c r="H34" i="1"/>
</calcChain>
</file>

<file path=xl/sharedStrings.xml><?xml version="1.0" encoding="utf-8"?>
<sst xmlns="http://schemas.openxmlformats.org/spreadsheetml/2006/main" count="49" uniqueCount="48">
  <si>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</si>
  <si>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</si>
  <si>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</si>
  <si>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</si>
  <si>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</si>
  <si>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</si>
  <si>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</si>
  <si>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</si>
  <si>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</si>
  <si>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</si>
  <si>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</si>
  <si>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</si>
  <si>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</si>
  <si>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</si>
  <si>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</si>
  <si>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</si>
  <si>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</si>
  <si>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</si>
  <si>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</si>
  <si>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</si>
  <si>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</si>
  <si>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</si>
  <si>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</si>
  <si>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</si>
  <si>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</si>
  <si>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</si>
  <si>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</si>
  <si>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</si>
  <si>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</si>
  <si>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</si>
  <si>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</si>
  <si>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</si>
  <si>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</si>
  <si>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</si>
  <si>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</si>
  <si>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 xml:space="preserve">             2017. évi alakulása</t>
  </si>
  <si>
    <t>Egyéb működési célú kiadások</t>
  </si>
  <si>
    <t>4. melléklet a 3./2017.(II.15.) önkormányzati rendelethez</t>
  </si>
  <si>
    <t>4. melléklet a ..../2017.(VI.29.) önkormányzati rendelethez</t>
  </si>
  <si>
    <t xml:space="preserve">A működési, fejlesztési és finanszírozási célú bevételek és kiadások </t>
  </si>
  <si>
    <t xml:space="preserve">eredeti </t>
  </si>
  <si>
    <t>mód.jav.</t>
  </si>
  <si>
    <t>C</t>
  </si>
  <si>
    <t>III. Finanszírozási célú bevételek és kiadások</t>
  </si>
  <si>
    <t>Finanszírozási célú bevételek összesen</t>
  </si>
  <si>
    <t>Államháztartáson belüli megelőlegezések visszafizetése</t>
  </si>
  <si>
    <t>Finanszírozási célú kiadások összesen</t>
  </si>
  <si>
    <t>Finanszírozási célú bevételek és kiadások egyenlege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</si>
</sst>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9" xfId="0" applyFont="1" applyBorder="1"/>
    <xf numFmtId="0" fontId="1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2" fillId="0" borderId="6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1" fillId="0" borderId="2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3" fontId="4" fillId="0" borderId="2" xfId="0" applyNumberFormat="1" applyFont="1" applyBorder="1"/>
    <xf numFmtId="0" fontId="3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0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31" zoomScaleNormal="100" workbookViewId="0">
      <selection activeCell="N47" sqref="N47"/>
    </sheetView>
  </sheetViews>
  <sheetFormatPr defaultRowHeight="15" x14ac:dyDescent="0.25"/>
  <cols>
    <col min="1" max="1" width="6.28515625" customWidth="1"/>
    <col min="7" max="7" width="8.5703125" customWidth="1"/>
    <col min="8" max="8" width="16.42578125" customWidth="1"/>
    <col min="9" max="9" width="16.140625" customWidth="1"/>
  </cols>
  <sheetData>
    <row r="1" spans="1:11" ht="15.75" x14ac:dyDescent="0.25">
      <c r="A1" s="27" t="s">
        <v>38</v>
      </c>
      <c r="B1" s="27"/>
      <c r="C1" s="27"/>
      <c r="D1" s="27"/>
      <c r="E1" s="27"/>
      <c r="F1" s="27"/>
      <c r="G1" s="27"/>
    </row>
    <row r="2" spans="1:11" ht="15.75" x14ac:dyDescent="0.25">
      <c r="A2" s="27" t="s">
        <v>37</v>
      </c>
      <c r="B2" s="27"/>
      <c r="C2" s="27"/>
      <c r="D2" s="27"/>
      <c r="E2" s="27"/>
      <c r="F2" s="27"/>
      <c r="G2" s="27"/>
      <c r="H2" s="2"/>
      <c r="I2" s="2"/>
    </row>
    <row r="3" spans="1:11" ht="15.75" x14ac:dyDescent="0.25">
      <c r="A3" s="2"/>
      <c r="B3" s="2"/>
      <c r="C3" s="2"/>
      <c r="D3" s="2"/>
      <c r="E3" s="2"/>
      <c r="F3" s="2"/>
      <c r="G3" s="2"/>
      <c r="H3" s="2"/>
      <c r="I3" s="2"/>
    </row>
    <row r="4" spans="1:11" ht="15.75" x14ac:dyDescent="0.25">
      <c r="A4" s="41" t="s">
        <v>39</v>
      </c>
      <c r="B4" s="41"/>
      <c r="C4" s="41"/>
      <c r="D4" s="41"/>
      <c r="E4" s="41"/>
      <c r="F4" s="41"/>
      <c r="G4" s="41"/>
      <c r="H4" s="41"/>
      <c r="I4" s="41"/>
    </row>
    <row r="5" spans="1:11" ht="15.75" x14ac:dyDescent="0.25">
      <c r="A5" s="41" t="s">
        <v>35</v>
      </c>
      <c r="B5" s="41"/>
      <c r="C5" s="41"/>
      <c r="D5" s="41"/>
      <c r="E5" s="41"/>
      <c r="F5" s="41"/>
      <c r="G5" s="41"/>
      <c r="H5" s="41"/>
      <c r="I5" s="41"/>
    </row>
    <row r="6" spans="1:11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11" ht="15.75" x14ac:dyDescent="0.25">
      <c r="A7" s="2"/>
      <c r="B7" s="2"/>
      <c r="C7" s="2"/>
      <c r="D7" s="2"/>
      <c r="E7" s="2"/>
      <c r="F7" s="2"/>
      <c r="G7" s="2"/>
      <c r="H7" s="29" t="s">
        <v>15</v>
      </c>
      <c r="I7" s="29"/>
    </row>
    <row r="8" spans="1:11" ht="15.95" customHeight="1" x14ac:dyDescent="0.25">
      <c r="A8" s="45" t="s">
        <v>0</v>
      </c>
      <c r="B8" s="46"/>
      <c r="C8" s="46"/>
      <c r="D8" s="46"/>
      <c r="E8" s="46"/>
      <c r="F8" s="46"/>
      <c r="G8" s="46"/>
      <c r="H8" s="46"/>
      <c r="I8" s="47"/>
      <c r="K8" s="1"/>
    </row>
    <row r="9" spans="1:11" ht="15.95" customHeight="1" x14ac:dyDescent="0.25">
      <c r="A9" s="13"/>
      <c r="B9" s="48"/>
      <c r="C9" s="48"/>
      <c r="D9" s="48"/>
      <c r="E9" s="48"/>
      <c r="F9" s="48"/>
      <c r="G9" s="48"/>
      <c r="H9" s="13" t="s">
        <v>40</v>
      </c>
      <c r="I9" s="16" t="s">
        <v>41</v>
      </c>
      <c r="K9" s="1"/>
    </row>
    <row r="10" spans="1:11" ht="15.95" customHeight="1" x14ac:dyDescent="0.25">
      <c r="A10" s="3"/>
      <c r="B10" s="28" t="s">
        <v>2</v>
      </c>
      <c r="C10" s="29"/>
      <c r="D10" s="29"/>
      <c r="E10" s="29"/>
      <c r="F10" s="29"/>
      <c r="G10" s="29"/>
      <c r="H10" s="18" t="s">
        <v>14</v>
      </c>
      <c r="I10" s="14" t="s">
        <v>42</v>
      </c>
    </row>
    <row r="11" spans="1:11" ht="15.95" customHeight="1" x14ac:dyDescent="0.25">
      <c r="A11" s="4">
        <v>1</v>
      </c>
      <c r="B11" s="36" t="s">
        <v>1</v>
      </c>
      <c r="C11" s="37"/>
      <c r="D11" s="37"/>
      <c r="E11" s="37"/>
      <c r="F11" s="37"/>
      <c r="G11" s="37"/>
      <c r="H11" s="17">
        <v>122864</v>
      </c>
      <c r="I11" s="10">
        <v>122864</v>
      </c>
    </row>
    <row r="12" spans="1:11" ht="15.95" customHeight="1" x14ac:dyDescent="0.25">
      <c r="A12" s="4">
        <v>2</v>
      </c>
      <c r="B12" s="30" t="s">
        <v>31</v>
      </c>
      <c r="C12" s="31"/>
      <c r="D12" s="31"/>
      <c r="E12" s="31"/>
      <c r="F12" s="31"/>
      <c r="G12" s="31"/>
      <c r="H12" s="17">
        <v>422315</v>
      </c>
      <c r="I12" s="10">
        <v>423136</v>
      </c>
    </row>
    <row r="13" spans="1:11" ht="15.95" customHeight="1" x14ac:dyDescent="0.25">
      <c r="A13" s="4">
        <v>3</v>
      </c>
      <c r="B13" s="36" t="s">
        <v>3</v>
      </c>
      <c r="C13" s="37"/>
      <c r="D13" s="37"/>
      <c r="E13" s="37"/>
      <c r="F13" s="37"/>
      <c r="G13" s="37"/>
      <c r="H13" s="17">
        <v>78651</v>
      </c>
      <c r="I13" s="10">
        <v>78651</v>
      </c>
    </row>
    <row r="14" spans="1:11" ht="15.95" customHeight="1" x14ac:dyDescent="0.25">
      <c r="A14" s="4">
        <v>4</v>
      </c>
      <c r="B14" s="36" t="s">
        <v>4</v>
      </c>
      <c r="C14" s="37"/>
      <c r="D14" s="37"/>
      <c r="E14" s="37"/>
      <c r="F14" s="37"/>
      <c r="G14" s="37"/>
      <c r="H14" s="17">
        <v>4530</v>
      </c>
      <c r="I14" s="10">
        <v>4530</v>
      </c>
    </row>
    <row r="15" spans="1:11" ht="15.95" customHeight="1" x14ac:dyDescent="0.25">
      <c r="A15" s="5">
        <v>5</v>
      </c>
      <c r="B15" s="34" t="s">
        <v>6</v>
      </c>
      <c r="C15" s="35"/>
      <c r="D15" s="35"/>
      <c r="E15" s="35"/>
      <c r="F15" s="35"/>
      <c r="G15" s="35"/>
      <c r="H15" s="19">
        <f>SUM(H11:H14)</f>
        <v>628360</v>
      </c>
      <c r="I15" s="11">
        <f>SUM(I11:I14)</f>
        <v>629181</v>
      </c>
    </row>
    <row r="16" spans="1:11" ht="15.95" customHeight="1" x14ac:dyDescent="0.25">
      <c r="A16" s="4">
        <v>6</v>
      </c>
      <c r="B16" s="36" t="s">
        <v>7</v>
      </c>
      <c r="C16" s="37"/>
      <c r="D16" s="37"/>
      <c r="E16" s="37"/>
      <c r="F16" s="37"/>
      <c r="G16" s="37"/>
      <c r="H16" s="17">
        <v>214692</v>
      </c>
      <c r="I16" s="10">
        <v>214692</v>
      </c>
    </row>
    <row r="17" spans="1:9" ht="15.95" customHeight="1" x14ac:dyDescent="0.25">
      <c r="A17" s="4">
        <v>7</v>
      </c>
      <c r="B17" s="36" t="s">
        <v>30</v>
      </c>
      <c r="C17" s="37"/>
      <c r="D17" s="37"/>
      <c r="E17" s="37"/>
      <c r="F17" s="37"/>
      <c r="G17" s="37"/>
      <c r="H17" s="17">
        <v>50490</v>
      </c>
      <c r="I17" s="10">
        <v>50490</v>
      </c>
    </row>
    <row r="18" spans="1:9" ht="15.95" customHeight="1" x14ac:dyDescent="0.25">
      <c r="A18" s="4">
        <v>8</v>
      </c>
      <c r="B18" s="36" t="s">
        <v>8</v>
      </c>
      <c r="C18" s="37"/>
      <c r="D18" s="37"/>
      <c r="E18" s="37"/>
      <c r="F18" s="37"/>
      <c r="G18" s="37"/>
      <c r="H18" s="17">
        <v>248472</v>
      </c>
      <c r="I18" s="10">
        <v>255559</v>
      </c>
    </row>
    <row r="19" spans="1:9" ht="15.95" customHeight="1" x14ac:dyDescent="0.25">
      <c r="A19" s="4">
        <v>9</v>
      </c>
      <c r="B19" s="36" t="s">
        <v>9</v>
      </c>
      <c r="C19" s="37"/>
      <c r="D19" s="37"/>
      <c r="E19" s="37"/>
      <c r="F19" s="37"/>
      <c r="G19" s="37"/>
      <c r="H19" s="17">
        <v>4660</v>
      </c>
      <c r="I19" s="10">
        <v>4660</v>
      </c>
    </row>
    <row r="20" spans="1:9" ht="15.95" customHeight="1" x14ac:dyDescent="0.25">
      <c r="A20" s="4">
        <v>10</v>
      </c>
      <c r="B20" s="36" t="s">
        <v>36</v>
      </c>
      <c r="C20" s="37"/>
      <c r="D20" s="37"/>
      <c r="E20" s="37"/>
      <c r="F20" s="37"/>
      <c r="G20" s="37"/>
      <c r="H20" s="17">
        <v>102707</v>
      </c>
      <c r="I20" s="10">
        <v>102870</v>
      </c>
    </row>
    <row r="21" spans="1:9" ht="15.95" customHeight="1" x14ac:dyDescent="0.25">
      <c r="A21" s="4">
        <v>11</v>
      </c>
      <c r="B21" s="36" t="s">
        <v>10</v>
      </c>
      <c r="C21" s="37"/>
      <c r="D21" s="37"/>
      <c r="E21" s="37"/>
      <c r="F21" s="37"/>
      <c r="G21" s="37"/>
      <c r="H21" s="17">
        <v>7339</v>
      </c>
      <c r="I21" s="10">
        <v>910</v>
      </c>
    </row>
    <row r="22" spans="1:9" ht="15.95" customHeight="1" x14ac:dyDescent="0.25">
      <c r="A22" s="5">
        <v>12</v>
      </c>
      <c r="B22" s="34" t="s">
        <v>12</v>
      </c>
      <c r="C22" s="35"/>
      <c r="D22" s="35"/>
      <c r="E22" s="35"/>
      <c r="F22" s="35"/>
      <c r="G22" s="35"/>
      <c r="H22" s="19">
        <f>SUM(H16:H21)</f>
        <v>628360</v>
      </c>
      <c r="I22" s="11">
        <f>SUM(I16:I21)</f>
        <v>629181</v>
      </c>
    </row>
    <row r="23" spans="1:9" s="2" customFormat="1" ht="15.95" customHeight="1" x14ac:dyDescent="0.25">
      <c r="A23" s="5">
        <v>13</v>
      </c>
      <c r="B23" s="39" t="s">
        <v>13</v>
      </c>
      <c r="C23" s="40"/>
      <c r="D23" s="40"/>
      <c r="E23" s="40"/>
      <c r="F23" s="40"/>
      <c r="G23" s="40"/>
      <c r="H23" s="20">
        <v>0</v>
      </c>
      <c r="I23" s="12">
        <v>0</v>
      </c>
    </row>
    <row r="24" spans="1:9" ht="15.95" customHeight="1" x14ac:dyDescent="0.25">
      <c r="A24" s="42" t="s">
        <v>16</v>
      </c>
      <c r="B24" s="43"/>
      <c r="C24" s="43"/>
      <c r="D24" s="43"/>
      <c r="E24" s="43"/>
      <c r="F24" s="43"/>
      <c r="G24" s="43"/>
      <c r="H24" s="43"/>
      <c r="I24" s="44"/>
    </row>
    <row r="25" spans="1:9" ht="15.95" customHeight="1" x14ac:dyDescent="0.25">
      <c r="A25" s="4">
        <v>14</v>
      </c>
      <c r="B25" s="36" t="s">
        <v>17</v>
      </c>
      <c r="C25" s="37"/>
      <c r="D25" s="37"/>
      <c r="E25" s="37"/>
      <c r="F25" s="37"/>
      <c r="G25" s="37"/>
      <c r="H25" s="21">
        <v>0</v>
      </c>
      <c r="I25" s="8">
        <v>0</v>
      </c>
    </row>
    <row r="26" spans="1:9" ht="15.95" customHeight="1" x14ac:dyDescent="0.25">
      <c r="A26" s="4">
        <v>15</v>
      </c>
      <c r="B26" s="36" t="s">
        <v>18</v>
      </c>
      <c r="C26" s="37"/>
      <c r="D26" s="37"/>
      <c r="E26" s="37"/>
      <c r="F26" s="37"/>
      <c r="G26" s="37"/>
      <c r="H26" s="21">
        <v>12200</v>
      </c>
      <c r="I26" s="8">
        <v>14800</v>
      </c>
    </row>
    <row r="27" spans="1:9" ht="15.95" customHeight="1" x14ac:dyDescent="0.25">
      <c r="A27" s="4">
        <v>16</v>
      </c>
      <c r="B27" s="36" t="s">
        <v>19</v>
      </c>
      <c r="C27" s="37"/>
      <c r="D27" s="37"/>
      <c r="E27" s="37"/>
      <c r="F27" s="37"/>
      <c r="G27" s="37"/>
      <c r="H27" s="21">
        <v>0</v>
      </c>
      <c r="I27" s="8">
        <v>0</v>
      </c>
    </row>
    <row r="28" spans="1:9" ht="15.95" customHeight="1" x14ac:dyDescent="0.25">
      <c r="A28" s="4">
        <v>17</v>
      </c>
      <c r="B28" s="30" t="s">
        <v>32</v>
      </c>
      <c r="C28" s="31"/>
      <c r="D28" s="31"/>
      <c r="E28" s="31"/>
      <c r="F28" s="31"/>
      <c r="G28" s="38"/>
      <c r="H28" s="17">
        <v>243285</v>
      </c>
      <c r="I28" s="10">
        <v>261222</v>
      </c>
    </row>
    <row r="29" spans="1:9" ht="15.95" customHeight="1" x14ac:dyDescent="0.25">
      <c r="A29" s="4">
        <v>18</v>
      </c>
      <c r="B29" s="34" t="s">
        <v>21</v>
      </c>
      <c r="C29" s="35"/>
      <c r="D29" s="35"/>
      <c r="E29" s="35"/>
      <c r="F29" s="35"/>
      <c r="G29" s="35"/>
      <c r="H29" s="23">
        <f>SUM(H25:H28)</f>
        <v>255485</v>
      </c>
      <c r="I29" s="9">
        <f>SUM(I25:I28)</f>
        <v>276022</v>
      </c>
    </row>
    <row r="30" spans="1:9" ht="15.95" customHeight="1" x14ac:dyDescent="0.25">
      <c r="A30" s="4">
        <v>19</v>
      </c>
      <c r="B30" s="36" t="s">
        <v>22</v>
      </c>
      <c r="C30" s="37"/>
      <c r="D30" s="37"/>
      <c r="E30" s="37"/>
      <c r="F30" s="37"/>
      <c r="G30" s="37"/>
      <c r="H30" s="21">
        <v>335050</v>
      </c>
      <c r="I30" s="8">
        <v>304747</v>
      </c>
    </row>
    <row r="31" spans="1:9" ht="15.95" customHeight="1" x14ac:dyDescent="0.25">
      <c r="A31" s="4">
        <v>20</v>
      </c>
      <c r="B31" s="36" t="s">
        <v>23</v>
      </c>
      <c r="C31" s="37"/>
      <c r="D31" s="37"/>
      <c r="E31" s="37"/>
      <c r="F31" s="37"/>
      <c r="G31" s="37"/>
      <c r="H31" s="21">
        <v>18165</v>
      </c>
      <c r="I31" s="8">
        <v>18165</v>
      </c>
    </row>
    <row r="32" spans="1:9" ht="15.95" customHeight="1" x14ac:dyDescent="0.25">
      <c r="A32" s="4">
        <v>21</v>
      </c>
      <c r="B32" s="36" t="s">
        <v>24</v>
      </c>
      <c r="C32" s="37"/>
      <c r="D32" s="37"/>
      <c r="E32" s="37"/>
      <c r="F32" s="37"/>
      <c r="G32" s="37"/>
      <c r="H32" s="21">
        <v>7270</v>
      </c>
      <c r="I32" s="8">
        <v>57270</v>
      </c>
    </row>
    <row r="33" spans="1:9" ht="15.95" customHeight="1" x14ac:dyDescent="0.25">
      <c r="A33" s="4">
        <v>22</v>
      </c>
      <c r="B33" s="36" t="s">
        <v>10</v>
      </c>
      <c r="C33" s="37"/>
      <c r="D33" s="37"/>
      <c r="E33" s="37"/>
      <c r="F33" s="37"/>
      <c r="G33" s="37"/>
      <c r="H33" s="21">
        <v>0</v>
      </c>
      <c r="I33" s="8">
        <v>0</v>
      </c>
    </row>
    <row r="34" spans="1:9" ht="15.95" customHeight="1" x14ac:dyDescent="0.25">
      <c r="A34" s="4">
        <v>23</v>
      </c>
      <c r="B34" s="34" t="s">
        <v>26</v>
      </c>
      <c r="C34" s="35"/>
      <c r="D34" s="35"/>
      <c r="E34" s="35"/>
      <c r="F34" s="35"/>
      <c r="G34" s="35"/>
      <c r="H34" s="23">
        <f>SUM(H30:H33)</f>
        <v>360485</v>
      </c>
      <c r="I34" s="9">
        <f>SUM(I30:I33)</f>
        <v>380182</v>
      </c>
    </row>
    <row r="35" spans="1:9" s="2" customFormat="1" ht="15.95" customHeight="1" x14ac:dyDescent="0.25">
      <c r="A35" s="4">
        <v>24</v>
      </c>
      <c r="B35" s="39" t="s">
        <v>27</v>
      </c>
      <c r="C35" s="40"/>
      <c r="D35" s="40"/>
      <c r="E35" s="40"/>
      <c r="F35" s="40"/>
      <c r="G35" s="40"/>
      <c r="H35" s="22">
        <v>-105000</v>
      </c>
      <c r="I35" s="6">
        <v>-104160</v>
      </c>
    </row>
    <row r="36" spans="1:9" s="2" customFormat="1" ht="15.95" customHeight="1" x14ac:dyDescent="0.25">
      <c r="A36" s="4"/>
      <c r="B36" s="49" t="s">
        <v>43</v>
      </c>
      <c r="C36" s="50"/>
      <c r="D36" s="50"/>
      <c r="E36" s="50"/>
      <c r="F36" s="50"/>
      <c r="G36" s="50"/>
      <c r="H36" s="50"/>
      <c r="I36" s="51"/>
    </row>
    <row r="37" spans="1:9" s="2" customFormat="1" ht="15.95" customHeight="1" x14ac:dyDescent="0.25">
      <c r="A37" s="4">
        <v>25</v>
      </c>
      <c r="B37" s="30" t="s">
        <v>33</v>
      </c>
      <c r="C37" s="31"/>
      <c r="D37" s="31"/>
      <c r="E37" s="31"/>
      <c r="F37" s="31"/>
      <c r="G37" s="38"/>
      <c r="H37" s="21">
        <v>0</v>
      </c>
      <c r="I37" s="8">
        <v>2733</v>
      </c>
    </row>
    <row r="38" spans="1:9" s="2" customFormat="1" ht="15.95" customHeight="1" x14ac:dyDescent="0.25">
      <c r="A38" s="4">
        <v>26</v>
      </c>
      <c r="B38" s="30" t="s">
        <v>5</v>
      </c>
      <c r="C38" s="31"/>
      <c r="D38" s="31"/>
      <c r="E38" s="31"/>
      <c r="F38" s="31"/>
      <c r="G38" s="38"/>
      <c r="H38" s="21">
        <v>0</v>
      </c>
      <c r="I38" s="8">
        <v>0</v>
      </c>
    </row>
    <row r="39" spans="1:9" s="2" customFormat="1" ht="15.95" customHeight="1" x14ac:dyDescent="0.25">
      <c r="A39" s="4">
        <v>27</v>
      </c>
      <c r="B39" s="30" t="s">
        <v>34</v>
      </c>
      <c r="C39" s="31"/>
      <c r="D39" s="31"/>
      <c r="E39" s="31"/>
      <c r="F39" s="31"/>
      <c r="G39" s="38"/>
      <c r="H39" s="21">
        <v>105000</v>
      </c>
      <c r="I39" s="8">
        <v>105000</v>
      </c>
    </row>
    <row r="40" spans="1:9" s="2" customFormat="1" ht="15.95" customHeight="1" x14ac:dyDescent="0.25">
      <c r="A40" s="4">
        <v>28</v>
      </c>
      <c r="B40" s="30" t="s">
        <v>20</v>
      </c>
      <c r="C40" s="31"/>
      <c r="D40" s="31"/>
      <c r="E40" s="31"/>
      <c r="F40" s="31"/>
      <c r="G40" s="38"/>
      <c r="H40" s="21">
        <v>0</v>
      </c>
      <c r="I40" s="8">
        <v>0</v>
      </c>
    </row>
    <row r="41" spans="1:9" s="2" customFormat="1" ht="15.95" customHeight="1" x14ac:dyDescent="0.25">
      <c r="A41" s="4">
        <v>29</v>
      </c>
      <c r="B41" s="52" t="s">
        <v>44</v>
      </c>
      <c r="C41" s="53"/>
      <c r="D41" s="53"/>
      <c r="E41" s="53"/>
      <c r="F41" s="53"/>
      <c r="G41" s="54"/>
      <c r="H41" s="23">
        <f>SUM(H39:H40)</f>
        <v>105000</v>
      </c>
      <c r="I41" s="9">
        <f>SUM(I37:I40)</f>
        <v>107733</v>
      </c>
    </row>
    <row r="42" spans="1:9" s="2" customFormat="1" ht="15.95" customHeight="1" x14ac:dyDescent="0.25">
      <c r="A42" s="4">
        <v>30</v>
      </c>
      <c r="B42" s="30" t="s">
        <v>11</v>
      </c>
      <c r="C42" s="31"/>
      <c r="D42" s="31"/>
      <c r="E42" s="31"/>
      <c r="F42" s="31"/>
      <c r="G42" s="38"/>
      <c r="H42" s="21">
        <v>0</v>
      </c>
      <c r="I42" s="8">
        <v>0</v>
      </c>
    </row>
    <row r="43" spans="1:9" s="2" customFormat="1" ht="15.95" customHeight="1" x14ac:dyDescent="0.25">
      <c r="A43" s="4">
        <v>31</v>
      </c>
      <c r="B43" s="30" t="s">
        <v>25</v>
      </c>
      <c r="C43" s="31"/>
      <c r="D43" s="31"/>
      <c r="E43" s="31"/>
      <c r="F43" s="31"/>
      <c r="G43" s="38"/>
      <c r="H43" s="21">
        <v>0</v>
      </c>
      <c r="I43" s="8">
        <v>0</v>
      </c>
    </row>
    <row r="44" spans="1:9" s="2" customFormat="1" ht="15.95" customHeight="1" x14ac:dyDescent="0.25">
      <c r="A44" s="4">
        <v>32</v>
      </c>
      <c r="B44" s="30" t="s">
        <v>45</v>
      </c>
      <c r="C44" s="31"/>
      <c r="D44" s="31"/>
      <c r="E44" s="31"/>
      <c r="F44" s="31"/>
      <c r="G44" s="38"/>
      <c r="H44" s="21">
        <v>0</v>
      </c>
      <c r="I44" s="8">
        <v>3573</v>
      </c>
    </row>
    <row r="45" spans="1:9" s="2" customFormat="1" ht="15.95" customHeight="1" x14ac:dyDescent="0.25">
      <c r="A45" s="4">
        <v>33</v>
      </c>
      <c r="B45" s="52" t="s">
        <v>46</v>
      </c>
      <c r="C45" s="53"/>
      <c r="D45" s="53"/>
      <c r="E45" s="53"/>
      <c r="F45" s="53"/>
      <c r="G45" s="54"/>
      <c r="H45" s="23">
        <v>0</v>
      </c>
      <c r="I45" s="9">
        <f>SUM(I42:I44)</f>
        <v>3573</v>
      </c>
    </row>
    <row r="46" spans="1:9" s="2" customFormat="1" ht="15.95" customHeight="1" x14ac:dyDescent="0.25">
      <c r="A46" s="4">
        <v>34</v>
      </c>
      <c r="B46" s="26" t="s">
        <v>47</v>
      </c>
      <c r="C46" s="25"/>
      <c r="D46" s="25"/>
      <c r="E46" s="25"/>
      <c r="F46" s="25"/>
      <c r="G46" s="25"/>
      <c r="H46" s="22">
        <v>105000</v>
      </c>
      <c r="I46" s="15">
        <v>104160</v>
      </c>
    </row>
    <row r="47" spans="1:9" ht="15.95" customHeight="1" x14ac:dyDescent="0.3">
      <c r="A47" s="4">
        <v>35</v>
      </c>
      <c r="B47" s="32" t="s">
        <v>28</v>
      </c>
      <c r="C47" s="33"/>
      <c r="D47" s="33"/>
      <c r="E47" s="33"/>
      <c r="F47" s="33"/>
      <c r="G47" s="33"/>
      <c r="H47" s="24">
        <v>988845</v>
      </c>
      <c r="I47" s="7">
        <v>1012936</v>
      </c>
    </row>
    <row r="48" spans="1:9" ht="15.95" customHeight="1" x14ac:dyDescent="0.3">
      <c r="A48" s="4">
        <v>36</v>
      </c>
      <c r="B48" s="32" t="s">
        <v>29</v>
      </c>
      <c r="C48" s="33"/>
      <c r="D48" s="33"/>
      <c r="E48" s="33"/>
      <c r="F48" s="33"/>
      <c r="G48" s="33"/>
      <c r="H48" s="24">
        <v>988845</v>
      </c>
      <c r="I48" s="7">
        <v>1012936</v>
      </c>
    </row>
  </sheetData>
  <mergeCells count="45">
    <mergeCell ref="B13:G13"/>
    <mergeCell ref="B14:G14"/>
    <mergeCell ref="B23:G23"/>
    <mergeCell ref="B21:G21"/>
    <mergeCell ref="B22:G22"/>
    <mergeCell ref="B28:G28"/>
    <mergeCell ref="B15:G15"/>
    <mergeCell ref="B33:G33"/>
    <mergeCell ref="B34:G34"/>
    <mergeCell ref="B35:G35"/>
    <mergeCell ref="B25:G25"/>
    <mergeCell ref="B26:G26"/>
    <mergeCell ref="B27:G27"/>
    <mergeCell ref="B16:G16"/>
    <mergeCell ref="A24:I24"/>
    <mergeCell ref="B17:G17"/>
    <mergeCell ref="B18:G18"/>
    <mergeCell ref="B19:G19"/>
    <mergeCell ref="B20:G20"/>
    <mergeCell ref="B48:G48"/>
    <mergeCell ref="B29:G29"/>
    <mergeCell ref="B30:G30"/>
    <mergeCell ref="B31:G31"/>
    <mergeCell ref="B32:G32"/>
    <mergeCell ref="B47:G47"/>
    <mergeCell ref="B37:G37"/>
    <mergeCell ref="B38:G38"/>
    <mergeCell ref="B39:G39"/>
    <mergeCell ref="B40:G40"/>
    <mergeCell ref="B36:I36"/>
    <mergeCell ref="B41:G41"/>
    <mergeCell ref="B42:G42"/>
    <mergeCell ref="B43:G43"/>
    <mergeCell ref="B44:G44"/>
    <mergeCell ref="B45:G45"/>
    <mergeCell ref="A2:G2"/>
    <mergeCell ref="B10:G10"/>
    <mergeCell ref="B12:G12"/>
    <mergeCell ref="H7:I7"/>
    <mergeCell ref="A1:G1"/>
    <mergeCell ref="A4:I4"/>
    <mergeCell ref="A5:I5"/>
    <mergeCell ref="A8:I8"/>
    <mergeCell ref="B9:G9"/>
    <mergeCell ref="B11:G11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2017-06-08T10:30:12Z</cp:lastPrinted>
  <dcterms:created xsi:type="dcterms:W3CDTF">2015-01-21T07:40:38Z</dcterms:created>
  <dcterms:modified xsi:type="dcterms:W3CDTF">2017-06-09T07:43:28Z</dcterms:modified>
</cp:coreProperties>
</file>